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300" windowHeight="1203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7" i="1" l="1"/>
  <c r="H50" i="1"/>
  <c r="F50" i="1"/>
  <c r="H47" i="1"/>
  <c r="F47" i="1"/>
  <c r="H44" i="1"/>
  <c r="F44" i="1"/>
  <c r="D44" i="1"/>
  <c r="H40" i="1"/>
  <c r="F40" i="1"/>
  <c r="D40" i="1"/>
  <c r="H37" i="1"/>
  <c r="F37" i="1"/>
  <c r="D37" i="1"/>
  <c r="H31" i="1"/>
  <c r="F31" i="1"/>
  <c r="D31" i="1"/>
  <c r="H28" i="1"/>
  <c r="F28" i="1"/>
  <c r="D28" i="1"/>
  <c r="F24" i="1"/>
  <c r="H24" i="1"/>
  <c r="D24" i="1"/>
  <c r="H17" i="1"/>
  <c r="F17" i="1"/>
  <c r="D17" i="1"/>
  <c r="H13" i="1"/>
  <c r="F13" i="1"/>
  <c r="D13" i="1"/>
  <c r="H6" i="1"/>
  <c r="F6" i="1"/>
  <c r="D6" i="1"/>
  <c r="C50" i="1" l="1"/>
  <c r="C47" i="1"/>
  <c r="C44" i="1"/>
  <c r="C40" i="1"/>
  <c r="C37" i="1"/>
  <c r="C31" i="1"/>
  <c r="C28" i="1"/>
  <c r="C24" i="1"/>
  <c r="C17" i="1"/>
  <c r="C13" i="1"/>
  <c r="C6" i="1"/>
  <c r="I7" i="1" l="1"/>
  <c r="I8" i="1"/>
  <c r="I9" i="1"/>
  <c r="I10" i="1"/>
  <c r="I11" i="1"/>
  <c r="I12" i="1"/>
  <c r="I13" i="1"/>
  <c r="I14" i="1"/>
  <c r="I15" i="1"/>
  <c r="I16" i="1"/>
  <c r="I17" i="1"/>
  <c r="I18" i="1"/>
  <c r="I20" i="1"/>
  <c r="I21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1" i="1"/>
  <c r="I50" i="1" s="1"/>
  <c r="I6" i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0" i="1" s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6" i="1"/>
  <c r="D52" i="1"/>
  <c r="F52" i="1"/>
  <c r="H52" i="1"/>
  <c r="C52" i="1"/>
  <c r="E52" i="1" l="1"/>
  <c r="G52" i="1"/>
  <c r="I52" i="1"/>
  <c r="I28" i="1"/>
  <c r="G28" i="1"/>
</calcChain>
</file>

<file path=xl/sharedStrings.xml><?xml version="1.0" encoding="utf-8"?>
<sst xmlns="http://schemas.openxmlformats.org/spreadsheetml/2006/main" count="57" uniqueCount="55">
  <si>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текущего года</t>
  </si>
  <si>
    <t>Наименование расходов по раделам и подразделам бюджетной классификации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</si>
  <si>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</si>
  <si>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</si>
  <si>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</si>
  <si>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</si>
  <si>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</si>
  <si>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</si>
  <si>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</si>
  <si>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</si>
  <si>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</si>
  <si>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</si>
  <si>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</si>
  <si>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</si>
  <si>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</si>
  <si>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</si>
  <si>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</si>
  <si>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</si>
  <si>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</si>
  <si>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</si>
  <si>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</si>
  <si>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</si>
  <si>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</si>
  <si>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</si>
  <si>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</si>
  <si>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</si>
  <si>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</si>
  <si>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</si>
  <si>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</si>
  <si>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</si>
  <si>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</si>
  <si>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</si>
  <si>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</si>
  <si>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</si>
  <si>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</si>
  <si>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</si>
  <si>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</si>
  <si>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</si>
  <si>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</si>
  <si>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</si>
  <si>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</si>
  <si>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</si>
  <si>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</si>
  <si>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</si>
  <si>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</si>
  <si>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</si>
  <si>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</si>
  <si>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млн.руб.</t>
  </si>
  <si>
    <t>ИТОГО</t>
  </si>
  <si>
    <t>2024 год ожидаемое исполнение</t>
  </si>
  <si>
    <t>План на очередной год (2025)</t>
  </si>
  <si>
    <t>% к ожидаемому исполнению 2024 года</t>
  </si>
  <si>
    <t>План на первый год планового периода (2026)</t>
  </si>
  <si>
    <t>План на второй год планового периода (2027)</t>
  </si>
  <si>
    <t>Водное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</si>
</sst>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readingOrder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2"/>
  <sheetViews>
    <sheetView tabSelected="1" topLeftCell="A31" workbookViewId="0">
      <selection activeCell="H52" sqref="H52"/>
    </sheetView>
  </sheetViews>
  <sheetFormatPr defaultColWidth="9" defaultRowHeight="15.65" x14ac:dyDescent="0.25"/>
  <cols>
    <col min="1" max="1" width="9" style="3"/>
    <col min="2" max="2" width="46.44140625" style="3" customWidth="1"/>
    <col min="3" max="3" width="15.77734375" style="13" customWidth="1"/>
    <col min="4" max="8" width="15.77734375" style="3" customWidth="1"/>
    <col min="9" max="9" width="14.21875" style="3" customWidth="1"/>
    <col min="10" max="11" width="8.88671875" style="3" customWidth="1"/>
    <col min="12" max="16384" width="9" style="3"/>
  </cols>
  <sheetData>
    <row r="2" spans="2:9" ht="26" customHeight="1" x14ac:dyDescent="0.25">
      <c r="B2" s="20" t="s">
        <v>0</v>
      </c>
      <c r="C2" s="20"/>
      <c r="D2" s="20"/>
      <c r="E2" s="20"/>
      <c r="F2" s="20"/>
      <c r="G2" s="20"/>
      <c r="H2" s="20"/>
      <c r="I2" s="2"/>
    </row>
    <row r="3" spans="2:9" ht="25.15" customHeight="1" x14ac:dyDescent="0.25">
      <c r="B3" s="20"/>
      <c r="C3" s="20"/>
      <c r="D3" s="20"/>
      <c r="E3" s="20"/>
      <c r="F3" s="20"/>
      <c r="G3" s="20"/>
      <c r="H3" s="20"/>
      <c r="I3" s="2"/>
    </row>
    <row r="4" spans="2:9" x14ac:dyDescent="0.25">
      <c r="H4" s="3" t="s">
        <v>47</v>
      </c>
    </row>
    <row r="5" spans="2:9" ht="42.8" x14ac:dyDescent="0.25">
      <c r="B5" s="14" t="s">
        <v>1</v>
      </c>
      <c r="C5" s="4" t="s">
        <v>49</v>
      </c>
      <c r="D5" s="1" t="s">
        <v>50</v>
      </c>
      <c r="E5" s="1" t="s">
        <v>51</v>
      </c>
      <c r="F5" s="1" t="s">
        <v>52</v>
      </c>
      <c r="G5" s="1" t="s">
        <v>51</v>
      </c>
      <c r="H5" s="1" t="s">
        <v>53</v>
      </c>
      <c r="I5" s="1" t="s">
        <v>51</v>
      </c>
    </row>
    <row r="6" spans="2:9" x14ac:dyDescent="0.25">
      <c r="B6" s="5" t="s">
        <v>2</v>
      </c>
      <c r="C6" s="15">
        <f>SUM(C7:C12)</f>
        <v>2247.8000000000002</v>
      </c>
      <c r="D6" s="15">
        <f>SUM(D7:D12)</f>
        <v>1885</v>
      </c>
      <c r="E6" s="19">
        <f>D6/C6*100</f>
        <v>83.859774001245654</v>
      </c>
      <c r="F6" s="15">
        <f>SUM(F7:F12)</f>
        <v>2094.1</v>
      </c>
      <c r="G6" s="19">
        <f>F6/C6*100</f>
        <v>93.162203042975349</v>
      </c>
      <c r="H6" s="15">
        <f>SUM(H7:H12)</f>
        <v>2137.6</v>
      </c>
      <c r="I6" s="19">
        <f>H6/C6*100</f>
        <v>95.097428596850236</v>
      </c>
    </row>
    <row r="7" spans="2:9" s="7" customFormat="1" ht="30.6" customHeight="1" x14ac:dyDescent="0.3">
      <c r="B7" s="6" t="s">
        <v>3</v>
      </c>
      <c r="C7" s="18">
        <v>6.8</v>
      </c>
      <c r="D7" s="17">
        <v>6.7</v>
      </c>
      <c r="E7" s="19">
        <f t="shared" ref="E7:E52" si="0">D7/C7*100</f>
        <v>98.529411764705884</v>
      </c>
      <c r="F7" s="17">
        <v>6.7</v>
      </c>
      <c r="G7" s="19">
        <f t="shared" ref="G7:G51" si="1">F7/C7*100</f>
        <v>98.529411764705884</v>
      </c>
      <c r="H7" s="17">
        <v>6.7</v>
      </c>
      <c r="I7" s="19">
        <f t="shared" ref="I7:I51" si="2">H7/C7*100</f>
        <v>98.529411764705884</v>
      </c>
    </row>
    <row r="8" spans="2:9" s="7" customFormat="1" ht="42.8" x14ac:dyDescent="0.3">
      <c r="B8" s="6" t="s">
        <v>4</v>
      </c>
      <c r="C8" s="18">
        <v>17.2</v>
      </c>
      <c r="D8" s="17">
        <v>23.2</v>
      </c>
      <c r="E8" s="19">
        <f t="shared" si="0"/>
        <v>134.88372093023256</v>
      </c>
      <c r="F8" s="17">
        <v>23.2</v>
      </c>
      <c r="G8" s="19">
        <f t="shared" si="1"/>
        <v>134.88372093023256</v>
      </c>
      <c r="H8" s="17">
        <v>23.2</v>
      </c>
      <c r="I8" s="19">
        <f t="shared" si="2"/>
        <v>134.88372093023256</v>
      </c>
    </row>
    <row r="9" spans="2:9" s="7" customFormat="1" ht="57.1" x14ac:dyDescent="0.3">
      <c r="B9" s="6" t="s">
        <v>5</v>
      </c>
      <c r="C9" s="18">
        <v>571.20000000000005</v>
      </c>
      <c r="D9" s="17">
        <v>663.7</v>
      </c>
      <c r="E9" s="19">
        <f t="shared" si="0"/>
        <v>116.19397759103643</v>
      </c>
      <c r="F9" s="17">
        <v>599.4</v>
      </c>
      <c r="G9" s="19">
        <f t="shared" si="1"/>
        <v>104.93697478991595</v>
      </c>
      <c r="H9" s="17">
        <v>599.6</v>
      </c>
      <c r="I9" s="19">
        <f t="shared" si="2"/>
        <v>104.97198879551821</v>
      </c>
    </row>
    <row r="10" spans="2:9" s="7" customFormat="1" ht="42.8" x14ac:dyDescent="0.3">
      <c r="B10" s="6" t="s">
        <v>6</v>
      </c>
      <c r="C10" s="18">
        <v>52.7</v>
      </c>
      <c r="D10" s="17">
        <v>60.9</v>
      </c>
      <c r="E10" s="19">
        <f t="shared" si="0"/>
        <v>115.55977229601517</v>
      </c>
      <c r="F10" s="17">
        <v>60.9</v>
      </c>
      <c r="G10" s="19">
        <f t="shared" si="1"/>
        <v>115.55977229601517</v>
      </c>
      <c r="H10" s="17">
        <v>60.9</v>
      </c>
      <c r="I10" s="19">
        <f t="shared" si="2"/>
        <v>115.55977229601517</v>
      </c>
    </row>
    <row r="11" spans="2:9" s="7" customFormat="1" x14ac:dyDescent="0.3">
      <c r="B11" s="8" t="s">
        <v>7</v>
      </c>
      <c r="C11" s="18">
        <v>5.9</v>
      </c>
      <c r="D11" s="17">
        <v>7</v>
      </c>
      <c r="E11" s="19">
        <f t="shared" si="0"/>
        <v>118.64406779661016</v>
      </c>
      <c r="F11" s="17">
        <v>7</v>
      </c>
      <c r="G11" s="19">
        <f t="shared" si="1"/>
        <v>118.64406779661016</v>
      </c>
      <c r="H11" s="17">
        <v>7</v>
      </c>
      <c r="I11" s="19">
        <f t="shared" si="2"/>
        <v>118.64406779661016</v>
      </c>
    </row>
    <row r="12" spans="2:9" s="7" customFormat="1" x14ac:dyDescent="0.3">
      <c r="B12" s="8" t="s">
        <v>8</v>
      </c>
      <c r="C12" s="18">
        <v>1594</v>
      </c>
      <c r="D12" s="17">
        <v>1123.5</v>
      </c>
      <c r="E12" s="19">
        <f t="shared" si="0"/>
        <v>70.483061480552067</v>
      </c>
      <c r="F12" s="17">
        <v>1396.9</v>
      </c>
      <c r="G12" s="19">
        <f t="shared" si="1"/>
        <v>87.634880803011299</v>
      </c>
      <c r="H12" s="17">
        <v>1440.2</v>
      </c>
      <c r="I12" s="19">
        <f t="shared" si="2"/>
        <v>90.351317440401516</v>
      </c>
    </row>
    <row r="13" spans="2:9" ht="31.25" x14ac:dyDescent="0.25">
      <c r="B13" s="9" t="s">
        <v>9</v>
      </c>
      <c r="C13" s="15">
        <f>SUM(C14:C16)</f>
        <v>110.2</v>
      </c>
      <c r="D13" s="15">
        <f>SUM(D14:D16)</f>
        <v>106.6</v>
      </c>
      <c r="E13" s="19">
        <f t="shared" si="0"/>
        <v>96.733212341197813</v>
      </c>
      <c r="F13" s="15">
        <f>SUM(F14:F16)</f>
        <v>106.6</v>
      </c>
      <c r="G13" s="19">
        <f t="shared" si="1"/>
        <v>96.733212341197813</v>
      </c>
      <c r="H13" s="15">
        <f>SUM(H14:H16)</f>
        <v>106.6</v>
      </c>
      <c r="I13" s="19">
        <f t="shared" si="2"/>
        <v>96.733212341197813</v>
      </c>
    </row>
    <row r="14" spans="2:9" x14ac:dyDescent="0.25">
      <c r="B14" s="10" t="s">
        <v>10</v>
      </c>
      <c r="C14" s="18">
        <v>5</v>
      </c>
      <c r="D14" s="17">
        <v>5.2</v>
      </c>
      <c r="E14" s="19">
        <f t="shared" si="0"/>
        <v>104</v>
      </c>
      <c r="F14" s="17">
        <v>5.2</v>
      </c>
      <c r="G14" s="19">
        <f t="shared" si="1"/>
        <v>104</v>
      </c>
      <c r="H14" s="17">
        <v>5.2</v>
      </c>
      <c r="I14" s="19">
        <f t="shared" si="2"/>
        <v>104</v>
      </c>
    </row>
    <row r="15" spans="2:9" ht="42.8" x14ac:dyDescent="0.25">
      <c r="B15" s="11" t="s">
        <v>11</v>
      </c>
      <c r="C15" s="18">
        <v>33.799999999999997</v>
      </c>
      <c r="D15" s="17">
        <v>39.799999999999997</v>
      </c>
      <c r="E15" s="19">
        <f t="shared" si="0"/>
        <v>117.75147928994083</v>
      </c>
      <c r="F15" s="17">
        <v>39.799999999999997</v>
      </c>
      <c r="G15" s="19">
        <f t="shared" si="1"/>
        <v>117.75147928994083</v>
      </c>
      <c r="H15" s="17">
        <v>39.799999999999997</v>
      </c>
      <c r="I15" s="19">
        <f t="shared" si="2"/>
        <v>117.75147928994083</v>
      </c>
    </row>
    <row r="16" spans="2:9" ht="28.55" x14ac:dyDescent="0.25">
      <c r="B16" s="11" t="s">
        <v>12</v>
      </c>
      <c r="C16" s="18">
        <v>71.400000000000006</v>
      </c>
      <c r="D16" s="17">
        <v>61.6</v>
      </c>
      <c r="E16" s="19">
        <f t="shared" si="0"/>
        <v>86.274509803921561</v>
      </c>
      <c r="F16" s="17">
        <v>61.6</v>
      </c>
      <c r="G16" s="19">
        <f t="shared" si="1"/>
        <v>86.274509803921561</v>
      </c>
      <c r="H16" s="17">
        <v>61.6</v>
      </c>
      <c r="I16" s="19">
        <f t="shared" si="2"/>
        <v>86.274509803921561</v>
      </c>
    </row>
    <row r="17" spans="2:9" x14ac:dyDescent="0.25">
      <c r="B17" s="5" t="s">
        <v>13</v>
      </c>
      <c r="C17" s="15">
        <f>SUM(C18:C23)</f>
        <v>1092.9000000000001</v>
      </c>
      <c r="D17" s="15">
        <f>SUM(D18:D23)</f>
        <v>1339.6</v>
      </c>
      <c r="E17" s="19">
        <f t="shared" si="0"/>
        <v>122.57297099460149</v>
      </c>
      <c r="F17" s="15">
        <f>SUM(F18:F23)</f>
        <v>1696.2</v>
      </c>
      <c r="G17" s="19">
        <f t="shared" si="1"/>
        <v>155.20175679385122</v>
      </c>
      <c r="H17" s="15">
        <f>SUM(H18:H23)</f>
        <v>1254</v>
      </c>
      <c r="I17" s="19">
        <f t="shared" si="2"/>
        <v>114.74059840790557</v>
      </c>
    </row>
    <row r="18" spans="2:9" x14ac:dyDescent="0.25">
      <c r="B18" s="10" t="s">
        <v>14</v>
      </c>
      <c r="C18" s="18">
        <v>10.199999999999999</v>
      </c>
      <c r="D18" s="17">
        <v>11.2</v>
      </c>
      <c r="E18" s="19">
        <f t="shared" si="0"/>
        <v>109.80392156862746</v>
      </c>
      <c r="F18" s="17">
        <v>11.2</v>
      </c>
      <c r="G18" s="19">
        <f t="shared" si="1"/>
        <v>109.80392156862746</v>
      </c>
      <c r="H18" s="17">
        <v>11.2</v>
      </c>
      <c r="I18" s="19">
        <f t="shared" si="2"/>
        <v>109.80392156862746</v>
      </c>
    </row>
    <row r="19" spans="2:9" x14ac:dyDescent="0.25">
      <c r="B19" s="10" t="s">
        <v>54</v>
      </c>
      <c r="C19" s="18"/>
      <c r="D19" s="17">
        <v>68.3</v>
      </c>
      <c r="E19" s="19"/>
      <c r="F19" s="17">
        <v>582.1</v>
      </c>
      <c r="G19" s="19"/>
      <c r="H19" s="17">
        <v>127.6</v>
      </c>
      <c r="I19" s="19"/>
    </row>
    <row r="20" spans="2:9" x14ac:dyDescent="0.25">
      <c r="B20" s="10" t="s">
        <v>15</v>
      </c>
      <c r="C20" s="18">
        <v>18.899999999999999</v>
      </c>
      <c r="D20" s="17">
        <v>16.3</v>
      </c>
      <c r="E20" s="19">
        <f t="shared" si="0"/>
        <v>86.243386243386254</v>
      </c>
      <c r="F20" s="17">
        <v>3.9</v>
      </c>
      <c r="G20" s="19">
        <f t="shared" si="1"/>
        <v>20.634920634920636</v>
      </c>
      <c r="H20" s="17">
        <v>4</v>
      </c>
      <c r="I20" s="19">
        <f t="shared" si="2"/>
        <v>21.164021164021165</v>
      </c>
    </row>
    <row r="21" spans="2:9" x14ac:dyDescent="0.25">
      <c r="B21" s="10" t="s">
        <v>16</v>
      </c>
      <c r="C21" s="18">
        <v>1024.9000000000001</v>
      </c>
      <c r="D21" s="17">
        <v>1201.0999999999999</v>
      </c>
      <c r="E21" s="19">
        <f t="shared" si="0"/>
        <v>117.19192116304026</v>
      </c>
      <c r="F21" s="17">
        <v>1058.8</v>
      </c>
      <c r="G21" s="19">
        <f t="shared" si="1"/>
        <v>103.30763976973363</v>
      </c>
      <c r="H21" s="17">
        <v>1070.9000000000001</v>
      </c>
      <c r="I21" s="19">
        <f t="shared" si="2"/>
        <v>104.48824275539077</v>
      </c>
    </row>
    <row r="22" spans="2:9" x14ac:dyDescent="0.25">
      <c r="B22" s="10" t="s">
        <v>17</v>
      </c>
      <c r="C22" s="18">
        <v>25</v>
      </c>
      <c r="D22" s="17">
        <v>22.9</v>
      </c>
      <c r="E22" s="19">
        <f t="shared" si="0"/>
        <v>91.6</v>
      </c>
      <c r="F22" s="17">
        <v>23</v>
      </c>
      <c r="G22" s="19">
        <f t="shared" si="1"/>
        <v>92</v>
      </c>
      <c r="H22" s="17">
        <v>23</v>
      </c>
      <c r="I22" s="19">
        <f t="shared" si="2"/>
        <v>92</v>
      </c>
    </row>
    <row r="23" spans="2:9" x14ac:dyDescent="0.25">
      <c r="B23" s="10" t="s">
        <v>18</v>
      </c>
      <c r="C23" s="18">
        <v>13.9</v>
      </c>
      <c r="D23" s="17">
        <v>19.8</v>
      </c>
      <c r="E23" s="19">
        <f t="shared" si="0"/>
        <v>142.44604316546764</v>
      </c>
      <c r="F23" s="17">
        <v>17.2</v>
      </c>
      <c r="G23" s="19">
        <f t="shared" si="1"/>
        <v>123.74100719424459</v>
      </c>
      <c r="H23" s="17">
        <v>17.3</v>
      </c>
      <c r="I23" s="19">
        <f t="shared" si="2"/>
        <v>124.46043165467626</v>
      </c>
    </row>
    <row r="24" spans="2:9" x14ac:dyDescent="0.25">
      <c r="B24" s="5" t="s">
        <v>19</v>
      </c>
      <c r="C24" s="15">
        <f>SUM(C25:C27)</f>
        <v>1884.2</v>
      </c>
      <c r="D24" s="15">
        <f>SUM(D25:D27)</f>
        <v>2462.4</v>
      </c>
      <c r="E24" s="19">
        <f t="shared" si="0"/>
        <v>130.68676361320456</v>
      </c>
      <c r="F24" s="15">
        <f>SUM(F25:F27)</f>
        <v>1613</v>
      </c>
      <c r="G24" s="19">
        <f t="shared" si="1"/>
        <v>85.606623500689949</v>
      </c>
      <c r="H24" s="15">
        <f>SUM(H25:H27)</f>
        <v>1943.4</v>
      </c>
      <c r="I24" s="19">
        <f t="shared" si="2"/>
        <v>103.14191699394968</v>
      </c>
    </row>
    <row r="25" spans="2:9" x14ac:dyDescent="0.25">
      <c r="B25" s="10" t="s">
        <v>20</v>
      </c>
      <c r="C25" s="18">
        <v>132.9</v>
      </c>
      <c r="D25" s="17">
        <v>179.2</v>
      </c>
      <c r="E25" s="19">
        <f t="shared" si="0"/>
        <v>134.8382242287434</v>
      </c>
      <c r="F25" s="17">
        <v>67.400000000000006</v>
      </c>
      <c r="G25" s="19">
        <f t="shared" si="1"/>
        <v>50.714823175319793</v>
      </c>
      <c r="H25" s="17">
        <v>439.3</v>
      </c>
      <c r="I25" s="19">
        <f t="shared" si="2"/>
        <v>330.5492851768247</v>
      </c>
    </row>
    <row r="26" spans="2:9" x14ac:dyDescent="0.25">
      <c r="B26" s="10" t="s">
        <v>21</v>
      </c>
      <c r="C26" s="18">
        <v>438.4</v>
      </c>
      <c r="D26" s="17">
        <v>681.5</v>
      </c>
      <c r="E26" s="19">
        <f t="shared" si="0"/>
        <v>155.45164233576642</v>
      </c>
      <c r="F26" s="17">
        <v>258.39999999999998</v>
      </c>
      <c r="G26" s="19">
        <f t="shared" si="1"/>
        <v>58.941605839416056</v>
      </c>
      <c r="H26" s="17">
        <v>187.1</v>
      </c>
      <c r="I26" s="19">
        <f t="shared" si="2"/>
        <v>42.677919708029201</v>
      </c>
    </row>
    <row r="27" spans="2:9" x14ac:dyDescent="0.25">
      <c r="B27" s="10" t="s">
        <v>22</v>
      </c>
      <c r="C27" s="18">
        <v>1312.9</v>
      </c>
      <c r="D27" s="17">
        <v>1601.7</v>
      </c>
      <c r="E27" s="19">
        <f t="shared" si="0"/>
        <v>121.9971056439942</v>
      </c>
      <c r="F27" s="17">
        <v>1287.2</v>
      </c>
      <c r="G27" s="19">
        <f t="shared" si="1"/>
        <v>98.042501332927102</v>
      </c>
      <c r="H27" s="17">
        <v>1317</v>
      </c>
      <c r="I27" s="19">
        <f t="shared" si="2"/>
        <v>100.31228577957194</v>
      </c>
    </row>
    <row r="28" spans="2:9" x14ac:dyDescent="0.25">
      <c r="B28" s="5" t="s">
        <v>23</v>
      </c>
      <c r="C28" s="15">
        <f>SUM(C29:C30)</f>
        <v>14.4</v>
      </c>
      <c r="D28" s="15">
        <f>SUM(D29:D30)</f>
        <v>22.400000000000002</v>
      </c>
      <c r="E28" s="19">
        <f t="shared" si="0"/>
        <v>155.55555555555557</v>
      </c>
      <c r="F28" s="15">
        <f>SUM(F29:F30)</f>
        <v>22.400000000000002</v>
      </c>
      <c r="G28" s="15">
        <f>SUM(G29:G30)</f>
        <v>258.82352941176475</v>
      </c>
      <c r="H28" s="15">
        <f>SUM(H29:H30)</f>
        <v>22.400000000000002</v>
      </c>
      <c r="I28" s="15">
        <f>SUM(I29:I30)</f>
        <v>258.82352941176475</v>
      </c>
    </row>
    <row r="29" spans="2:9" ht="28.55" x14ac:dyDescent="0.25">
      <c r="B29" s="11" t="s">
        <v>24</v>
      </c>
      <c r="C29" s="18">
        <v>13.6</v>
      </c>
      <c r="D29" s="17">
        <v>21.6</v>
      </c>
      <c r="E29" s="19">
        <f t="shared" si="0"/>
        <v>158.82352941176472</v>
      </c>
      <c r="F29" s="17">
        <v>21.6</v>
      </c>
      <c r="G29" s="19">
        <f t="shared" si="1"/>
        <v>158.82352941176472</v>
      </c>
      <c r="H29" s="17">
        <v>21.6</v>
      </c>
      <c r="I29" s="19">
        <f t="shared" si="2"/>
        <v>158.82352941176472</v>
      </c>
    </row>
    <row r="30" spans="2:9" x14ac:dyDescent="0.25">
      <c r="B30" s="10" t="s">
        <v>25</v>
      </c>
      <c r="C30" s="18">
        <v>0.8</v>
      </c>
      <c r="D30" s="17">
        <v>0.8</v>
      </c>
      <c r="E30" s="19">
        <f t="shared" si="0"/>
        <v>100</v>
      </c>
      <c r="F30" s="17">
        <v>0.8</v>
      </c>
      <c r="G30" s="19">
        <f t="shared" si="1"/>
        <v>100</v>
      </c>
      <c r="H30" s="17">
        <v>0.8</v>
      </c>
      <c r="I30" s="19">
        <f t="shared" si="2"/>
        <v>100</v>
      </c>
    </row>
    <row r="31" spans="2:9" x14ac:dyDescent="0.25">
      <c r="B31" s="5" t="s">
        <v>26</v>
      </c>
      <c r="C31" s="15">
        <f>SUM(C32:C36)</f>
        <v>8526.5</v>
      </c>
      <c r="D31" s="15">
        <f>SUM(D32:D36)</f>
        <v>6964.7</v>
      </c>
      <c r="E31" s="19">
        <f t="shared" si="0"/>
        <v>81.682988330499029</v>
      </c>
      <c r="F31" s="15">
        <f>SUM(F32:F36)</f>
        <v>6080.3</v>
      </c>
      <c r="G31" s="19">
        <f t="shared" si="1"/>
        <v>71.310619832287585</v>
      </c>
      <c r="H31" s="15">
        <f>SUM(H32:H36)</f>
        <v>5795.2</v>
      </c>
      <c r="I31" s="19">
        <f t="shared" si="2"/>
        <v>67.966926640473815</v>
      </c>
    </row>
    <row r="32" spans="2:9" x14ac:dyDescent="0.25">
      <c r="B32" s="10" t="s">
        <v>27</v>
      </c>
      <c r="C32" s="18">
        <v>1594.5</v>
      </c>
      <c r="D32" s="17">
        <v>1694.5</v>
      </c>
      <c r="E32" s="19">
        <f t="shared" si="0"/>
        <v>106.27155848228284</v>
      </c>
      <c r="F32" s="17">
        <v>1664.7</v>
      </c>
      <c r="G32" s="19">
        <f t="shared" si="1"/>
        <v>104.40263405456255</v>
      </c>
      <c r="H32" s="17">
        <v>1664.7</v>
      </c>
      <c r="I32" s="19">
        <f t="shared" si="2"/>
        <v>104.40263405456255</v>
      </c>
    </row>
    <row r="33" spans="2:9" x14ac:dyDescent="0.25">
      <c r="B33" s="10" t="s">
        <v>28</v>
      </c>
      <c r="C33" s="18">
        <v>6249.7</v>
      </c>
      <c r="D33" s="17">
        <v>4357.3999999999996</v>
      </c>
      <c r="E33" s="19">
        <f t="shared" si="0"/>
        <v>69.721746643838898</v>
      </c>
      <c r="F33" s="17">
        <v>3513.6</v>
      </c>
      <c r="G33" s="19">
        <f t="shared" si="1"/>
        <v>56.220298574331572</v>
      </c>
      <c r="H33" s="17">
        <v>3228.2</v>
      </c>
      <c r="I33" s="19">
        <f t="shared" si="2"/>
        <v>51.653679376610071</v>
      </c>
    </row>
    <row r="34" spans="2:9" x14ac:dyDescent="0.25">
      <c r="B34" s="10" t="s">
        <v>29</v>
      </c>
      <c r="C34" s="18">
        <v>471.5</v>
      </c>
      <c r="D34" s="17">
        <v>510.3</v>
      </c>
      <c r="E34" s="19">
        <f t="shared" si="0"/>
        <v>108.22905620360552</v>
      </c>
      <c r="F34" s="17">
        <v>510.3</v>
      </c>
      <c r="G34" s="19">
        <f t="shared" si="1"/>
        <v>108.22905620360552</v>
      </c>
      <c r="H34" s="17">
        <v>510.3</v>
      </c>
      <c r="I34" s="19">
        <f t="shared" si="2"/>
        <v>108.22905620360552</v>
      </c>
    </row>
    <row r="35" spans="2:9" x14ac:dyDescent="0.25">
      <c r="B35" s="10" t="s">
        <v>30</v>
      </c>
      <c r="C35" s="18">
        <v>73.400000000000006</v>
      </c>
      <c r="D35" s="17">
        <v>78.7</v>
      </c>
      <c r="E35" s="19">
        <f t="shared" si="0"/>
        <v>107.22070844686648</v>
      </c>
      <c r="F35" s="17">
        <v>74.2</v>
      </c>
      <c r="G35" s="19">
        <f t="shared" si="1"/>
        <v>101.08991825613079</v>
      </c>
      <c r="H35" s="17">
        <v>74.2</v>
      </c>
      <c r="I35" s="19">
        <f t="shared" si="2"/>
        <v>101.08991825613079</v>
      </c>
    </row>
    <row r="36" spans="2:9" x14ac:dyDescent="0.25">
      <c r="B36" s="10" t="s">
        <v>31</v>
      </c>
      <c r="C36" s="18">
        <v>137.4</v>
      </c>
      <c r="D36" s="17">
        <v>323.8</v>
      </c>
      <c r="E36" s="19">
        <f t="shared" si="0"/>
        <v>235.6622998544396</v>
      </c>
      <c r="F36" s="17">
        <v>317.5</v>
      </c>
      <c r="G36" s="19">
        <f t="shared" si="1"/>
        <v>231.07714701601165</v>
      </c>
      <c r="H36" s="17">
        <v>317.8</v>
      </c>
      <c r="I36" s="19">
        <f t="shared" si="2"/>
        <v>231.29548762736536</v>
      </c>
    </row>
    <row r="37" spans="2:9" x14ac:dyDescent="0.25">
      <c r="B37" s="5" t="s">
        <v>32</v>
      </c>
      <c r="C37" s="15">
        <f>SUM(C38:C39)</f>
        <v>632.20000000000005</v>
      </c>
      <c r="D37" s="15">
        <f>SUM(D38:D39)</f>
        <v>670.30000000000007</v>
      </c>
      <c r="E37" s="19">
        <f t="shared" si="0"/>
        <v>106.02657386902878</v>
      </c>
      <c r="F37" s="15">
        <f>SUM(F38:F39)</f>
        <v>656.6</v>
      </c>
      <c r="G37" s="19">
        <f t="shared" si="1"/>
        <v>103.85953812084783</v>
      </c>
      <c r="H37" s="15">
        <f>SUM(H38:H39)</f>
        <v>675.2</v>
      </c>
      <c r="I37" s="19">
        <f t="shared" si="2"/>
        <v>106.80164504903512</v>
      </c>
    </row>
    <row r="38" spans="2:9" x14ac:dyDescent="0.25">
      <c r="B38" s="10" t="s">
        <v>33</v>
      </c>
      <c r="C38" s="18">
        <v>598.20000000000005</v>
      </c>
      <c r="D38" s="17">
        <v>630.6</v>
      </c>
      <c r="E38" s="19">
        <f t="shared" si="0"/>
        <v>105.41624874623872</v>
      </c>
      <c r="F38" s="17">
        <v>616.9</v>
      </c>
      <c r="G38" s="19">
        <f t="shared" si="1"/>
        <v>103.12604480106987</v>
      </c>
      <c r="H38" s="17">
        <v>635.5</v>
      </c>
      <c r="I38" s="19">
        <f t="shared" si="2"/>
        <v>106.23537278502172</v>
      </c>
    </row>
    <row r="39" spans="2:9" x14ac:dyDescent="0.25">
      <c r="B39" s="10" t="s">
        <v>34</v>
      </c>
      <c r="C39" s="18">
        <v>34</v>
      </c>
      <c r="D39" s="17">
        <v>39.700000000000003</v>
      </c>
      <c r="E39" s="19">
        <f t="shared" si="0"/>
        <v>116.76470588235294</v>
      </c>
      <c r="F39" s="17">
        <v>39.700000000000003</v>
      </c>
      <c r="G39" s="19">
        <f t="shared" si="1"/>
        <v>116.76470588235294</v>
      </c>
      <c r="H39" s="17">
        <v>39.700000000000003</v>
      </c>
      <c r="I39" s="19">
        <f t="shared" si="2"/>
        <v>116.76470588235294</v>
      </c>
    </row>
    <row r="40" spans="2:9" x14ac:dyDescent="0.25">
      <c r="B40" s="5" t="s">
        <v>35</v>
      </c>
      <c r="C40" s="15">
        <f>SUM(C41:C43)</f>
        <v>286.89999999999998</v>
      </c>
      <c r="D40" s="15">
        <f>SUM(D41:D43)</f>
        <v>130.5</v>
      </c>
      <c r="E40" s="19">
        <f t="shared" si="0"/>
        <v>45.486232136632978</v>
      </c>
      <c r="F40" s="15">
        <f>SUM(F41:F43)</f>
        <v>141.10000000000002</v>
      </c>
      <c r="G40" s="19">
        <f t="shared" si="1"/>
        <v>49.180899268037656</v>
      </c>
      <c r="H40" s="15">
        <f>SUM(H41:H43)</f>
        <v>146.60000000000002</v>
      </c>
      <c r="I40" s="19">
        <f t="shared" si="2"/>
        <v>51.097943534332536</v>
      </c>
    </row>
    <row r="41" spans="2:9" x14ac:dyDescent="0.25">
      <c r="B41" s="10" t="s">
        <v>36</v>
      </c>
      <c r="C41" s="18">
        <v>17.899999999999999</v>
      </c>
      <c r="D41" s="17">
        <v>18.100000000000001</v>
      </c>
      <c r="E41" s="19">
        <f t="shared" si="0"/>
        <v>101.1173184357542</v>
      </c>
      <c r="F41" s="17">
        <v>18.100000000000001</v>
      </c>
      <c r="G41" s="19">
        <f t="shared" si="1"/>
        <v>101.1173184357542</v>
      </c>
      <c r="H41" s="17">
        <v>18.100000000000001</v>
      </c>
      <c r="I41" s="19">
        <f t="shared" si="2"/>
        <v>101.1173184357542</v>
      </c>
    </row>
    <row r="42" spans="2:9" x14ac:dyDescent="0.25">
      <c r="B42" s="10" t="s">
        <v>37</v>
      </c>
      <c r="C42" s="18">
        <v>62.6</v>
      </c>
      <c r="D42" s="17">
        <v>52.2</v>
      </c>
      <c r="E42" s="19">
        <f t="shared" si="0"/>
        <v>83.386581469648576</v>
      </c>
      <c r="F42" s="17">
        <v>55.2</v>
      </c>
      <c r="G42" s="19">
        <f t="shared" si="1"/>
        <v>88.178913738019176</v>
      </c>
      <c r="H42" s="17">
        <v>52.2</v>
      </c>
      <c r="I42" s="19">
        <f t="shared" si="2"/>
        <v>83.386581469648576</v>
      </c>
    </row>
    <row r="43" spans="2:9" x14ac:dyDescent="0.25">
      <c r="B43" s="10" t="s">
        <v>38</v>
      </c>
      <c r="C43" s="18">
        <v>206.4</v>
      </c>
      <c r="D43" s="17">
        <v>60.2</v>
      </c>
      <c r="E43" s="19">
        <f t="shared" si="0"/>
        <v>29.166666666666668</v>
      </c>
      <c r="F43" s="17">
        <v>67.8</v>
      </c>
      <c r="G43" s="19">
        <f t="shared" si="1"/>
        <v>32.848837209302324</v>
      </c>
      <c r="H43" s="17">
        <v>76.3</v>
      </c>
      <c r="I43" s="19">
        <f t="shared" si="2"/>
        <v>36.967054263565892</v>
      </c>
    </row>
    <row r="44" spans="2:9" ht="15.8" x14ac:dyDescent="0.25">
      <c r="B44" s="5" t="s">
        <v>39</v>
      </c>
      <c r="C44" s="15">
        <f>SUM(C45:C46)</f>
        <v>464.4</v>
      </c>
      <c r="D44" s="15">
        <f>SUM(D45:D46)</f>
        <v>456.9</v>
      </c>
      <c r="E44" s="19">
        <f t="shared" si="0"/>
        <v>98.385012919896639</v>
      </c>
      <c r="F44" s="15">
        <f>SUM(F45:F46)</f>
        <v>409.5</v>
      </c>
      <c r="G44" s="19">
        <f t="shared" si="1"/>
        <v>88.178294573643413</v>
      </c>
      <c r="H44" s="15">
        <f>SUM(H45:H46)</f>
        <v>409.5</v>
      </c>
      <c r="I44" s="19">
        <f t="shared" si="2"/>
        <v>88.178294573643413</v>
      </c>
    </row>
    <row r="45" spans="2:9" x14ac:dyDescent="0.25">
      <c r="B45" s="10" t="s">
        <v>40</v>
      </c>
      <c r="C45" s="18">
        <v>345.9</v>
      </c>
      <c r="D45" s="17">
        <v>339.3</v>
      </c>
      <c r="E45" s="19">
        <f t="shared" si="0"/>
        <v>98.091934084995671</v>
      </c>
      <c r="F45" s="17">
        <v>294.3</v>
      </c>
      <c r="G45" s="19">
        <f t="shared" si="1"/>
        <v>85.082393755420654</v>
      </c>
      <c r="H45" s="17">
        <v>294.3</v>
      </c>
      <c r="I45" s="19">
        <f t="shared" si="2"/>
        <v>85.082393755420654</v>
      </c>
    </row>
    <row r="46" spans="2:9" x14ac:dyDescent="0.25">
      <c r="B46" s="10" t="s">
        <v>41</v>
      </c>
      <c r="C46" s="18">
        <v>118.5</v>
      </c>
      <c r="D46" s="17">
        <v>117.6</v>
      </c>
      <c r="E46" s="19">
        <f t="shared" si="0"/>
        <v>99.240506329113913</v>
      </c>
      <c r="F46" s="17">
        <v>115.2</v>
      </c>
      <c r="G46" s="19">
        <f t="shared" si="1"/>
        <v>97.215189873417728</v>
      </c>
      <c r="H46" s="17">
        <v>115.2</v>
      </c>
      <c r="I46" s="19">
        <f t="shared" si="2"/>
        <v>97.215189873417728</v>
      </c>
    </row>
    <row r="47" spans="2:9" x14ac:dyDescent="0.25">
      <c r="B47" s="5" t="s">
        <v>42</v>
      </c>
      <c r="C47" s="15">
        <f>C48+C49</f>
        <v>62.4</v>
      </c>
      <c r="D47" s="15">
        <f>D48+D49</f>
        <v>80.8</v>
      </c>
      <c r="E47" s="19">
        <f t="shared" si="0"/>
        <v>129.4871794871795</v>
      </c>
      <c r="F47" s="15">
        <f>F48+F49</f>
        <v>80.8</v>
      </c>
      <c r="G47" s="19">
        <f t="shared" si="1"/>
        <v>129.4871794871795</v>
      </c>
      <c r="H47" s="15">
        <f>H48+H49</f>
        <v>80.8</v>
      </c>
      <c r="I47" s="19">
        <f t="shared" si="2"/>
        <v>129.4871794871795</v>
      </c>
    </row>
    <row r="48" spans="2:9" x14ac:dyDescent="0.25">
      <c r="B48" s="10" t="s">
        <v>43</v>
      </c>
      <c r="C48" s="18">
        <v>19</v>
      </c>
      <c r="D48" s="17">
        <v>23.4</v>
      </c>
      <c r="E48" s="19">
        <f t="shared" si="0"/>
        <v>123.15789473684208</v>
      </c>
      <c r="F48" s="17">
        <v>23.4</v>
      </c>
      <c r="G48" s="19">
        <f t="shared" si="1"/>
        <v>123.15789473684208</v>
      </c>
      <c r="H48" s="17">
        <v>23.4</v>
      </c>
      <c r="I48" s="19">
        <f t="shared" si="2"/>
        <v>123.15789473684208</v>
      </c>
    </row>
    <row r="49" spans="2:9" x14ac:dyDescent="0.25">
      <c r="B49" s="10" t="s">
        <v>44</v>
      </c>
      <c r="C49" s="18">
        <v>43.4</v>
      </c>
      <c r="D49" s="17">
        <v>57.4</v>
      </c>
      <c r="E49" s="19">
        <f t="shared" si="0"/>
        <v>132.25806451612902</v>
      </c>
      <c r="F49" s="17">
        <v>57.4</v>
      </c>
      <c r="G49" s="19">
        <f t="shared" si="1"/>
        <v>132.25806451612902</v>
      </c>
      <c r="H49" s="17">
        <v>57.4</v>
      </c>
      <c r="I49" s="19">
        <f t="shared" si="2"/>
        <v>132.25806451612902</v>
      </c>
    </row>
    <row r="50" spans="2:9" ht="31.25" x14ac:dyDescent="0.25">
      <c r="B50" s="12" t="s">
        <v>45</v>
      </c>
      <c r="C50" s="15">
        <f>C51</f>
        <v>200</v>
      </c>
      <c r="D50" s="15">
        <v>300</v>
      </c>
      <c r="E50" s="19">
        <f t="shared" si="0"/>
        <v>150</v>
      </c>
      <c r="F50" s="15">
        <f>F51</f>
        <v>728</v>
      </c>
      <c r="G50" s="15">
        <f>G51</f>
        <v>364</v>
      </c>
      <c r="H50" s="15">
        <f>H51</f>
        <v>806</v>
      </c>
      <c r="I50" s="15">
        <f>I51</f>
        <v>403</v>
      </c>
    </row>
    <row r="51" spans="2:9" ht="28.55" x14ac:dyDescent="0.25">
      <c r="B51" s="11" t="s">
        <v>46</v>
      </c>
      <c r="C51" s="18">
        <v>200</v>
      </c>
      <c r="D51" s="17">
        <v>200</v>
      </c>
      <c r="E51" s="19">
        <f t="shared" si="0"/>
        <v>100</v>
      </c>
      <c r="F51" s="17">
        <v>728</v>
      </c>
      <c r="G51" s="19">
        <f t="shared" si="1"/>
        <v>364</v>
      </c>
      <c r="H51" s="17">
        <v>806</v>
      </c>
      <c r="I51" s="19">
        <f t="shared" si="2"/>
        <v>403</v>
      </c>
    </row>
    <row r="52" spans="2:9" x14ac:dyDescent="0.25">
      <c r="B52" s="5" t="s">
        <v>48</v>
      </c>
      <c r="C52" s="15">
        <f>C6+C13+C17+C24+C28+C31+C37+C40+C44+C47+C50</f>
        <v>15521.9</v>
      </c>
      <c r="D52" s="15">
        <f>D6+D13+D17+D24+D28+D31+D37+D40+D44+D47+D50</f>
        <v>14419.199999999999</v>
      </c>
      <c r="E52" s="16">
        <f t="shared" si="0"/>
        <v>92.895843936631465</v>
      </c>
      <c r="F52" s="15">
        <f>F6+F13+F17+F24+F28+F31+F37+F40+F44+F47+F50</f>
        <v>13628.599999999999</v>
      </c>
      <c r="G52" s="16">
        <f>F52/C52*100</f>
        <v>87.802395325314549</v>
      </c>
      <c r="H52" s="15">
        <f>H6+H13+H17+H24+H28+H31+H37+H40+H44+H47+H50</f>
        <v>13377.300000000001</v>
      </c>
      <c r="I52" s="16">
        <f>H52/C52*100</f>
        <v>86.183392497052552</v>
      </c>
    </row>
  </sheetData>
  <mergeCells count="1">
    <mergeCell ref="B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Тришина С.В.</cp:lastModifiedBy>
  <dcterms:created xsi:type="dcterms:W3CDTF">2022-11-11T07:24:16Z</dcterms:created>
  <dcterms:modified xsi:type="dcterms:W3CDTF">2024-11-14T13:32:08Z</dcterms:modified>
</cp:coreProperties>
</file>